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 (PU-1381125) Laboratorinių bandymų paslaugos\"/>
    </mc:Choice>
  </mc:AlternateContent>
  <xr:revisionPtr revIDLastSave="0" documentId="13_ncr:1_{7984A8C5-E1A3-4DA6-80E2-C4361BAB9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</workbook>
</file>

<file path=xl/calcChain.xml><?xml version="1.0" encoding="utf-8"?>
<calcChain xmlns="http://schemas.openxmlformats.org/spreadsheetml/2006/main">
  <c r="H47" i="1" l="1"/>
  <c r="H48" i="1"/>
  <c r="H30" i="1"/>
  <c r="H31" i="1"/>
  <c r="H32" i="1"/>
  <c r="H33" i="1"/>
  <c r="H34" i="1"/>
  <c r="H35" i="1"/>
  <c r="H36" i="1"/>
  <c r="H49" i="1"/>
  <c r="H29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7" i="1"/>
  <c r="H38" i="1"/>
  <c r="H39" i="1"/>
  <c r="H40" i="1"/>
  <c r="H41" i="1"/>
  <c r="H42" i="1"/>
  <c r="H43" i="1"/>
  <c r="H44" i="1"/>
  <c r="H45" i="1"/>
  <c r="H46" i="1"/>
  <c r="H14" i="1"/>
  <c r="H50" i="1" l="1"/>
</calcChain>
</file>

<file path=xl/sharedStrings.xml><?xml version="1.0" encoding="utf-8"?>
<sst xmlns="http://schemas.openxmlformats.org/spreadsheetml/2006/main" count="197" uniqueCount="134">
  <si>
    <t>Pasiūlymo formos 1 priedas</t>
  </si>
  <si>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</si>
  <si>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</si>
  <si>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</si>
  <si>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</si>
  <si>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</si>
  <si>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</si>
  <si>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</si>
  <si>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</si>
  <si>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</si>
  <si>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</si>
  <si>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</si>
  <si>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</si>
  <si>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</si>
  <si>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</si>
  <si>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</si>
  <si>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</si>
  <si>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</si>
  <si>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</si>
  <si>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</si>
  <si>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</si>
  <si>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</si>
  <si>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</si>
  <si>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</si>
  <si>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</si>
  <si>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</si>
  <si>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</si>
  <si>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vnt.</t>
  </si>
  <si>
    <t>Preliminarus kiekis</t>
  </si>
  <si>
    <t>Mato vnt</t>
  </si>
  <si>
    <t>27.</t>
  </si>
  <si>
    <t>28.</t>
  </si>
  <si>
    <t>29.</t>
  </si>
  <si>
    <t>LST 1360-5</t>
  </si>
  <si>
    <t>LST EN 933-1</t>
  </si>
  <si>
    <t>LST EN 933-5</t>
  </si>
  <si>
    <t>LST EN ISO 17892-11</t>
  </si>
  <si>
    <t>LST EN 1097-6</t>
  </si>
  <si>
    <t>LST EN 933-4</t>
  </si>
  <si>
    <t>LST EN 1744-1</t>
  </si>
  <si>
    <t>LST EN 13039</t>
  </si>
  <si>
    <t>LST EN 1097-5</t>
  </si>
  <si>
    <t>LST EN 1367-1</t>
  </si>
  <si>
    <t>LST EN 1097-2</t>
  </si>
  <si>
    <t>LST EN 13286-2</t>
  </si>
  <si>
    <t>LST 1360-6</t>
  </si>
  <si>
    <t>Birumo koeficiento nustatymas</t>
  </si>
  <si>
    <t>LST EN 933-6</t>
  </si>
  <si>
    <t>LST EN 933-10</t>
  </si>
  <si>
    <t>LST EN 1097-7</t>
  </si>
  <si>
    <t>LST EN 1097-3</t>
  </si>
  <si>
    <t>LST EN ISO 17892-12</t>
  </si>
  <si>
    <t>LST EN 933-9</t>
  </si>
  <si>
    <t>LST EN 12390-3</t>
  </si>
  <si>
    <t>LST EN 12390-7</t>
  </si>
  <si>
    <t>LST 1974</t>
  </si>
  <si>
    <t>Atsparumas šalčiui (1 ciklas)</t>
  </si>
  <si>
    <t>LST 1428-17</t>
  </si>
  <si>
    <t>LST EN ISO 1461</t>
  </si>
  <si>
    <t>Bandymo metodas</t>
  </si>
  <si>
    <t xml:space="preserve">Kategorija </t>
  </si>
  <si>
    <t>Užpildai</t>
  </si>
  <si>
    <t>Mikroužpildai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</si>
  <si>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</si>
  <si>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</si>
  <si>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</si>
  <si>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</si>
  <si>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</si>
  <si>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</si>
  <si>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</si>
  <si>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</si>
  <si>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</si>
  <si>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</si>
  <si>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</si>
  <si>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30.</t>
  </si>
  <si>
    <t>31.</t>
  </si>
  <si>
    <t>32.</t>
  </si>
  <si>
    <t>33.</t>
  </si>
  <si>
    <t>34.</t>
  </si>
  <si>
    <t>35.</t>
  </si>
  <si>
    <t>36.</t>
  </si>
  <si>
    <t>Statinio deformacijos modulio nustatymas 300 +B5:B40mm statinio apkrovimo plokšte</t>
  </si>
  <si>
    <t>Dinaminio deformacijos modulio nustatymas krintančio svorio deflektometru</t>
  </si>
  <si>
    <t>Sluoksnių storio matavimas (vienas sluoksnis)</t>
  </si>
  <si>
    <t>Granuliometrinės sudėties nustatymas plovimu ir sijojimu</t>
  </si>
  <si>
    <t>Trupintųjų ir skaldytųjų dalelių santykinio kiekio nustatymas</t>
  </si>
  <si>
    <t>Pralaidumo vandeniui nustatymas esant pastoviam spūdžiui</t>
  </si>
  <si>
    <t>Dalelių tankio ir įmirkio nustatymas</t>
  </si>
  <si>
    <t>Dalelių tankio (be įmirkio) nustatymas</t>
  </si>
  <si>
    <t>Dalelių formos rodiklio nustatymas</t>
  </si>
  <si>
    <t>Lengvųjų teršalų kiekio, humuso kiekio nustatymas</t>
  </si>
  <si>
    <t>Organinių medžiagų priemaišų mišiniuose kiekio nustatymas</t>
  </si>
  <si>
    <t>Vandens kiekio nustatymas</t>
  </si>
  <si>
    <t>Atsparumo šaldymui ir atšildymui nustatymas (3 bandiniai po 10 ciklų)</t>
  </si>
  <si>
    <t>Atsparumo trupinimui nustatymas Los Andželo metodu (LA)</t>
  </si>
  <si>
    <t>Atsparumo trupinimui nustatymas smūginiu metodu (SZ)</t>
  </si>
  <si>
    <t>Laboratorinio atskaitos tankio ir vandens kiekio nustatymas</t>
  </si>
  <si>
    <t>Grunto tankio nustatymas žiedo metodu</t>
  </si>
  <si>
    <t>Grunto tankio nustatymas pakeitimo smėliu metodu</t>
  </si>
  <si>
    <t>Mikroužpildų granuliometrinės sudėties nustatymas</t>
  </si>
  <si>
    <t>Mikroužpildų dalelių tankio nustatymas</t>
  </si>
  <si>
    <t>Piltinio tankio ir tuštymėtumo nustatymas</t>
  </si>
  <si>
    <t>Takumo ir plastiškumo ribų drėgnio nustatymas</t>
  </si>
  <si>
    <t>Filtracijos koeficiento nustatymas</t>
  </si>
  <si>
    <t>Geometrinių savybių nustatymas. Smulkelių vertinimas metileno mėlynojo metodu</t>
  </si>
  <si>
    <t>Gruntų ėminių ėmimas</t>
  </si>
  <si>
    <t>Nesurištųjų mišinių, užpildų ir gruntų ėminių ėmimas iš kelio dangos konstrukcijos</t>
  </si>
  <si>
    <t>Užpildų ėminių ėmimas</t>
  </si>
  <si>
    <t>Sukietėjusio betono gniuždymo stiprio nustatymas</t>
  </si>
  <si>
    <t>Sukietėjusio betono tankio nustatymas</t>
  </si>
  <si>
    <t>Nelaidumas vandeniui</t>
  </si>
  <si>
    <t>Sukietėjusio betono vandens įsiskverbimo gylio nustatyams</t>
  </si>
  <si>
    <t xml:space="preserve">Atsparumo šaldymui ir atšildymui nustatymas </t>
  </si>
  <si>
    <t>Cinko ir dažų sluoksnio storio nustatymas</t>
  </si>
  <si>
    <t>Automobilių kelių sankasos ir pagrindo bandymo su dinaminiu prietaisu instrukcija, 1995 m.</t>
  </si>
  <si>
    <t>MN SSN 15</t>
  </si>
  <si>
    <t>LST 1360-1
LST EN ISO 17892-4</t>
  </si>
  <si>
    <t>Statybos rekomendacijos R 34-01, B priedas</t>
  </si>
  <si>
    <t>LST 1360-9</t>
  </si>
  <si>
    <t>LST 1971</t>
  </si>
  <si>
    <t>LST EN 932-1</t>
  </si>
  <si>
    <t>LST EN 12390-8</t>
  </si>
  <si>
    <t>LST CEN/TS 12390-9</t>
  </si>
  <si>
    <t>Žemės sankasa, nesurištieji ir hidrauliškai surišti pagrindo sluoksniai</t>
  </si>
  <si>
    <t>Kelio dangos konstrukcijos sluoksniai</t>
  </si>
  <si>
    <t>Nesurištieji ir hidrauliškai surišti mišiniai, užpildai</t>
  </si>
  <si>
    <t>Nesurištieji mišiniai, užpildai</t>
  </si>
  <si>
    <t>Gruntai</t>
  </si>
  <si>
    <t>Nesurištieji mišiniai, gruntai</t>
  </si>
  <si>
    <t>Nesurištieji ir hidrauliškai surišti mišiniai</t>
  </si>
  <si>
    <t>Nesurištieji ir hidrauliškai surišti mišiniai, užpildai, gruntai</t>
  </si>
  <si>
    <t>Sukietėjęs betonas</t>
  </si>
  <si>
    <t>Vertikalieji kelio ženklai</t>
  </si>
  <si>
    <t xml:space="preserve">1 pirkimo dalis. Nesurištųjų ir hidrauliškai surištų mišinių, gruntų, užpildų bandymai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</si>
</sst>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6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shrinkToFit="1"/>
    </xf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0" fontId="11" fillId="0" borderId="0" xfId="0" applyFont="1" applyAlignment="1">
      <alignment horizontal="justify" vertical="center"/>
    </xf>
    <xf numFmtId="0" fontId="2" fillId="4" borderId="0" xfId="0" applyFont="1" applyFill="1" applyAlignment="1">
      <alignment shrinkToFit="1"/>
    </xf>
    <xf numFmtId="2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3" xfId="0" applyFont="1" applyBorder="1" applyAlignment="1">
      <alignment shrinkToFi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4"/>
  <sheetViews>
    <sheetView tabSelected="1" topLeftCell="A34" zoomScaleNormal="100" workbookViewId="0">
      <selection activeCell="B13" sqref="B13"/>
    </sheetView>
  </sheetViews>
  <sheetFormatPr defaultRowHeight="15" x14ac:dyDescent="0.25"/>
  <cols>
    <col min="1" max="1" width="6.28515625" customWidth="1"/>
    <col min="2" max="2" width="53.85546875" style="1" customWidth="1"/>
    <col min="3" max="3" width="21.28515625" style="1" customWidth="1"/>
    <col min="4" max="4" width="16.42578125" style="1" customWidth="1"/>
    <col min="5" max="5" width="11.28515625" style="1" customWidth="1"/>
    <col min="6" max="6" width="13.7109375" customWidth="1"/>
    <col min="7" max="7" width="15" customWidth="1"/>
    <col min="8" max="8" width="15.7109375" customWidth="1"/>
    <col min="9" max="9" width="9.140625" customWidth="1"/>
  </cols>
  <sheetData>
    <row r="2" spans="1:14" x14ac:dyDescent="0.25">
      <c r="G2" s="17" t="s">
        <v>0</v>
      </c>
      <c r="H2" s="17"/>
    </row>
    <row r="3" spans="1:14" x14ac:dyDescent="0.25">
      <c r="B3" s="9" t="s">
        <v>21</v>
      </c>
      <c r="C3" s="9"/>
      <c r="D3" s="9"/>
      <c r="E3" s="9"/>
      <c r="G3" s="2"/>
      <c r="H3" s="2"/>
    </row>
    <row r="4" spans="1:14" x14ac:dyDescent="0.25">
      <c r="G4" s="2"/>
      <c r="H4" s="2"/>
    </row>
    <row r="5" spans="1:14" x14ac:dyDescent="0.25">
      <c r="B5" s="2"/>
      <c r="C5" s="2"/>
      <c r="D5" s="2"/>
      <c r="E5" s="2"/>
      <c r="F5" s="3"/>
      <c r="G5" s="2"/>
      <c r="H5" s="2"/>
    </row>
    <row r="6" spans="1:14" x14ac:dyDescent="0.25">
      <c r="G6" s="2"/>
      <c r="H6" s="2"/>
    </row>
    <row r="7" spans="1:14" x14ac:dyDescent="0.25">
      <c r="B7" s="22" t="s">
        <v>25</v>
      </c>
      <c r="C7" s="22"/>
      <c r="D7" s="22"/>
      <c r="E7" s="22"/>
      <c r="F7" s="21"/>
      <c r="G7" s="21"/>
      <c r="H7" s="21"/>
      <c r="I7" s="21"/>
      <c r="J7" s="21"/>
      <c r="K7" s="21"/>
      <c r="L7" s="7"/>
      <c r="M7" s="7"/>
      <c r="N7" s="6"/>
    </row>
    <row r="8" spans="1:14" x14ac:dyDescent="0.25">
      <c r="B8" s="23" t="s">
        <v>26</v>
      </c>
      <c r="C8" s="23"/>
      <c r="D8" s="23"/>
      <c r="E8" s="23"/>
      <c r="F8" s="21"/>
      <c r="G8" s="21"/>
      <c r="H8" s="21"/>
      <c r="I8" s="21"/>
      <c r="J8" s="21"/>
      <c r="K8" s="21"/>
      <c r="L8" s="7"/>
      <c r="M8" s="7"/>
      <c r="N8" s="6"/>
    </row>
    <row r="9" spans="1:14" x14ac:dyDescent="0.25">
      <c r="B9" s="24" t="s">
        <v>22</v>
      </c>
      <c r="C9" s="24"/>
      <c r="D9" s="24"/>
      <c r="E9" s="24"/>
      <c r="F9" s="25"/>
      <c r="G9" s="25"/>
      <c r="H9" s="25"/>
      <c r="I9" s="25"/>
      <c r="J9" s="25"/>
      <c r="K9" s="25"/>
      <c r="L9" s="4"/>
      <c r="M9" s="4"/>
      <c r="N9" s="5"/>
    </row>
    <row r="10" spans="1:14" x14ac:dyDescent="0.25">
      <c r="B10" s="20" t="s">
        <v>23</v>
      </c>
      <c r="C10" s="20"/>
      <c r="D10" s="20"/>
      <c r="E10" s="20"/>
      <c r="F10" s="21"/>
      <c r="G10" s="21"/>
      <c r="H10" s="21"/>
      <c r="I10" s="21"/>
      <c r="J10" s="21"/>
      <c r="K10" s="21"/>
      <c r="L10" s="7"/>
      <c r="M10" s="7"/>
      <c r="N10" s="6"/>
    </row>
    <row r="12" spans="1:14" x14ac:dyDescent="0.25">
      <c r="A12" s="2"/>
      <c r="B12" s="26" t="s">
        <v>133</v>
      </c>
      <c r="C12" s="26"/>
      <c r="D12" s="26"/>
      <c r="E12" s="26"/>
    </row>
    <row r="13" spans="1:14" ht="90.75" customHeight="1" x14ac:dyDescent="0.25">
      <c r="A13" s="11" t="s">
        <v>1</v>
      </c>
      <c r="B13" s="12" t="s">
        <v>2</v>
      </c>
      <c r="C13" s="12" t="s">
        <v>59</v>
      </c>
      <c r="D13" s="12" t="s">
        <v>60</v>
      </c>
      <c r="E13" s="12" t="s">
        <v>29</v>
      </c>
      <c r="F13" s="12" t="s">
        <v>28</v>
      </c>
      <c r="G13" s="12" t="s">
        <v>3</v>
      </c>
      <c r="H13" s="12" t="s">
        <v>4</v>
      </c>
    </row>
    <row r="14" spans="1:14" ht="78.75" x14ac:dyDescent="0.25">
      <c r="A14" s="13" t="s">
        <v>5</v>
      </c>
      <c r="B14" s="27" t="s">
        <v>81</v>
      </c>
      <c r="C14" s="32" t="s">
        <v>33</v>
      </c>
      <c r="D14" s="33" t="s">
        <v>123</v>
      </c>
      <c r="E14" s="14" t="s">
        <v>27</v>
      </c>
      <c r="F14" s="32">
        <v>800</v>
      </c>
      <c r="G14" s="15"/>
      <c r="H14" s="16">
        <f>ROUND(F14*G14,2)</f>
        <v>0</v>
      </c>
    </row>
    <row r="15" spans="1:14" ht="78.75" x14ac:dyDescent="0.25">
      <c r="A15" s="13" t="s">
        <v>6</v>
      </c>
      <c r="B15" s="27" t="s">
        <v>82</v>
      </c>
      <c r="C15" s="33" t="s">
        <v>114</v>
      </c>
      <c r="D15" s="33" t="s">
        <v>123</v>
      </c>
      <c r="E15" s="14" t="s">
        <v>27</v>
      </c>
      <c r="F15" s="33">
        <v>500</v>
      </c>
      <c r="G15" s="15"/>
      <c r="H15" s="16">
        <f t="shared" ref="H15:H49" si="0">ROUND(F15*G15,2)</f>
        <v>0</v>
      </c>
    </row>
    <row r="16" spans="1:14" ht="31.15" customHeight="1" x14ac:dyDescent="0.25">
      <c r="A16" s="13" t="s">
        <v>7</v>
      </c>
      <c r="B16" s="28" t="s">
        <v>83</v>
      </c>
      <c r="C16" s="32" t="s">
        <v>115</v>
      </c>
      <c r="D16" s="33" t="s">
        <v>124</v>
      </c>
      <c r="E16" s="14" t="s">
        <v>27</v>
      </c>
      <c r="F16" s="32">
        <v>20</v>
      </c>
      <c r="G16" s="15"/>
      <c r="H16" s="16">
        <f t="shared" si="0"/>
        <v>0</v>
      </c>
    </row>
    <row r="17" spans="1:8" ht="47.25" x14ac:dyDescent="0.25">
      <c r="A17" s="13" t="s">
        <v>8</v>
      </c>
      <c r="B17" s="29" t="s">
        <v>84</v>
      </c>
      <c r="C17" s="34" t="s">
        <v>34</v>
      </c>
      <c r="D17" s="33" t="s">
        <v>125</v>
      </c>
      <c r="E17" s="14" t="s">
        <v>27</v>
      </c>
      <c r="F17" s="32">
        <v>2000</v>
      </c>
      <c r="G17" s="15"/>
      <c r="H17" s="16">
        <f t="shared" si="0"/>
        <v>0</v>
      </c>
    </row>
    <row r="18" spans="1:8" ht="31.5" x14ac:dyDescent="0.25">
      <c r="A18" s="13" t="s">
        <v>9</v>
      </c>
      <c r="B18" s="29" t="s">
        <v>85</v>
      </c>
      <c r="C18" s="34" t="s">
        <v>35</v>
      </c>
      <c r="D18" s="33" t="s">
        <v>126</v>
      </c>
      <c r="E18" s="14" t="s">
        <v>27</v>
      </c>
      <c r="F18" s="32">
        <v>600</v>
      </c>
      <c r="G18" s="15"/>
      <c r="H18" s="16">
        <f t="shared" si="0"/>
        <v>0</v>
      </c>
    </row>
    <row r="19" spans="1:8" ht="31.5" x14ac:dyDescent="0.25">
      <c r="A19" s="13" t="s">
        <v>10</v>
      </c>
      <c r="B19" s="29" t="s">
        <v>86</v>
      </c>
      <c r="C19" s="34" t="s">
        <v>36</v>
      </c>
      <c r="D19" s="33" t="s">
        <v>127</v>
      </c>
      <c r="E19" s="14" t="s">
        <v>27</v>
      </c>
      <c r="F19" s="32">
        <v>600</v>
      </c>
      <c r="G19" s="15"/>
      <c r="H19" s="16">
        <f t="shared" si="0"/>
        <v>0</v>
      </c>
    </row>
    <row r="20" spans="1:8" ht="31.5" x14ac:dyDescent="0.25">
      <c r="A20" s="13" t="s">
        <v>11</v>
      </c>
      <c r="B20" s="29" t="s">
        <v>87</v>
      </c>
      <c r="C20" s="34" t="s">
        <v>37</v>
      </c>
      <c r="D20" s="33" t="s">
        <v>126</v>
      </c>
      <c r="E20" s="14" t="s">
        <v>27</v>
      </c>
      <c r="F20" s="32">
        <v>150</v>
      </c>
      <c r="G20" s="15"/>
      <c r="H20" s="16">
        <f t="shared" si="0"/>
        <v>0</v>
      </c>
    </row>
    <row r="21" spans="1:8" ht="31.5" x14ac:dyDescent="0.25">
      <c r="A21" s="13" t="s">
        <v>12</v>
      </c>
      <c r="B21" s="29" t="s">
        <v>88</v>
      </c>
      <c r="C21" s="34" t="s">
        <v>37</v>
      </c>
      <c r="D21" s="33" t="s">
        <v>126</v>
      </c>
      <c r="E21" s="14" t="s">
        <v>27</v>
      </c>
      <c r="F21" s="32">
        <v>150</v>
      </c>
      <c r="G21" s="15"/>
      <c r="H21" s="16">
        <f t="shared" si="0"/>
        <v>0</v>
      </c>
    </row>
    <row r="22" spans="1:8" ht="15.75" x14ac:dyDescent="0.25">
      <c r="A22" s="13" t="s">
        <v>13</v>
      </c>
      <c r="B22" s="29" t="s">
        <v>89</v>
      </c>
      <c r="C22" s="34" t="s">
        <v>38</v>
      </c>
      <c r="D22" s="33" t="s">
        <v>61</v>
      </c>
      <c r="E22" s="14" t="s">
        <v>27</v>
      </c>
      <c r="F22" s="32">
        <v>200</v>
      </c>
      <c r="G22" s="15"/>
      <c r="H22" s="16">
        <f t="shared" si="0"/>
        <v>0</v>
      </c>
    </row>
    <row r="23" spans="1:8" ht="15.75" x14ac:dyDescent="0.25">
      <c r="A23" s="13" t="s">
        <v>14</v>
      </c>
      <c r="B23" s="29" t="s">
        <v>90</v>
      </c>
      <c r="C23" s="34" t="s">
        <v>39</v>
      </c>
      <c r="D23" s="33" t="s">
        <v>61</v>
      </c>
      <c r="E23" s="14" t="s">
        <v>27</v>
      </c>
      <c r="F23" s="32">
        <v>50</v>
      </c>
      <c r="G23" s="15"/>
      <c r="H23" s="16">
        <f t="shared" si="0"/>
        <v>0</v>
      </c>
    </row>
    <row r="24" spans="1:8" ht="31.5" x14ac:dyDescent="0.25">
      <c r="A24" s="13" t="s">
        <v>15</v>
      </c>
      <c r="B24" s="29" t="s">
        <v>91</v>
      </c>
      <c r="C24" s="34" t="s">
        <v>40</v>
      </c>
      <c r="D24" s="33" t="s">
        <v>128</v>
      </c>
      <c r="E24" s="14" t="s">
        <v>27</v>
      </c>
      <c r="F24" s="32">
        <v>50</v>
      </c>
      <c r="G24" s="15"/>
      <c r="H24" s="16">
        <f t="shared" si="0"/>
        <v>0</v>
      </c>
    </row>
    <row r="25" spans="1:8" ht="31.5" x14ac:dyDescent="0.25">
      <c r="A25" s="13" t="s">
        <v>16</v>
      </c>
      <c r="B25" s="29" t="s">
        <v>92</v>
      </c>
      <c r="C25" s="34" t="s">
        <v>41</v>
      </c>
      <c r="D25" s="33" t="s">
        <v>126</v>
      </c>
      <c r="E25" s="14" t="s">
        <v>27</v>
      </c>
      <c r="F25" s="32">
        <v>60</v>
      </c>
      <c r="G25" s="15"/>
      <c r="H25" s="16">
        <f t="shared" si="0"/>
        <v>0</v>
      </c>
    </row>
    <row r="26" spans="1:8" ht="31.5" x14ac:dyDescent="0.25">
      <c r="A26" s="13" t="s">
        <v>17</v>
      </c>
      <c r="B26" s="27" t="s">
        <v>93</v>
      </c>
      <c r="C26" s="32" t="s">
        <v>42</v>
      </c>
      <c r="D26" s="33" t="s">
        <v>126</v>
      </c>
      <c r="E26" s="14" t="s">
        <v>27</v>
      </c>
      <c r="F26" s="32">
        <v>50</v>
      </c>
      <c r="G26" s="15"/>
      <c r="H26" s="16">
        <f t="shared" si="0"/>
        <v>0</v>
      </c>
    </row>
    <row r="27" spans="1:8" ht="31.5" x14ac:dyDescent="0.25">
      <c r="A27" s="13" t="s">
        <v>18</v>
      </c>
      <c r="B27" s="28" t="s">
        <v>94</v>
      </c>
      <c r="C27" s="32" t="s">
        <v>43</v>
      </c>
      <c r="D27" s="33" t="s">
        <v>126</v>
      </c>
      <c r="E27" s="14" t="s">
        <v>27</v>
      </c>
      <c r="F27" s="32">
        <v>200</v>
      </c>
      <c r="G27" s="15"/>
      <c r="H27" s="16">
        <f t="shared" si="0"/>
        <v>0</v>
      </c>
    </row>
    <row r="28" spans="1:8" ht="31.5" x14ac:dyDescent="0.25">
      <c r="A28" s="13" t="s">
        <v>19</v>
      </c>
      <c r="B28" s="28" t="s">
        <v>95</v>
      </c>
      <c r="C28" s="32" t="s">
        <v>43</v>
      </c>
      <c r="D28" s="33" t="s">
        <v>126</v>
      </c>
      <c r="E28" s="14" t="s">
        <v>27</v>
      </c>
      <c r="F28" s="32">
        <v>50</v>
      </c>
      <c r="G28" s="15"/>
      <c r="H28" s="16">
        <f t="shared" si="0"/>
        <v>0</v>
      </c>
    </row>
    <row r="29" spans="1:8" ht="15.75" customHeight="1" x14ac:dyDescent="0.25">
      <c r="A29" s="13" t="s">
        <v>20</v>
      </c>
      <c r="B29" s="27" t="s">
        <v>96</v>
      </c>
      <c r="C29" s="33" t="s">
        <v>44</v>
      </c>
      <c r="D29" s="33" t="s">
        <v>129</v>
      </c>
      <c r="E29" s="14" t="s">
        <v>27</v>
      </c>
      <c r="F29" s="32">
        <v>100</v>
      </c>
      <c r="G29" s="15"/>
      <c r="H29" s="16">
        <f t="shared" si="0"/>
        <v>0</v>
      </c>
    </row>
    <row r="30" spans="1:8" ht="15.75" customHeight="1" x14ac:dyDescent="0.25">
      <c r="A30" s="13" t="s">
        <v>64</v>
      </c>
      <c r="B30" s="28" t="s">
        <v>97</v>
      </c>
      <c r="C30" s="32" t="s">
        <v>45</v>
      </c>
      <c r="D30" s="33" t="s">
        <v>123</v>
      </c>
      <c r="E30" s="14" t="s">
        <v>27</v>
      </c>
      <c r="F30" s="32">
        <v>30</v>
      </c>
      <c r="G30" s="15"/>
      <c r="H30" s="16">
        <f t="shared" si="0"/>
        <v>0</v>
      </c>
    </row>
    <row r="31" spans="1:8" ht="15.75" customHeight="1" x14ac:dyDescent="0.25">
      <c r="A31" s="13" t="s">
        <v>65</v>
      </c>
      <c r="B31" s="28" t="s">
        <v>98</v>
      </c>
      <c r="C31" s="32" t="s">
        <v>45</v>
      </c>
      <c r="D31" s="33" t="s">
        <v>123</v>
      </c>
      <c r="E31" s="14" t="s">
        <v>27</v>
      </c>
      <c r="F31" s="32">
        <v>30</v>
      </c>
      <c r="G31" s="15"/>
      <c r="H31" s="16">
        <f t="shared" si="0"/>
        <v>0</v>
      </c>
    </row>
    <row r="32" spans="1:8" ht="15.75" customHeight="1" x14ac:dyDescent="0.25">
      <c r="A32" s="13" t="s">
        <v>66</v>
      </c>
      <c r="B32" s="28" t="s">
        <v>46</v>
      </c>
      <c r="C32" s="32" t="s">
        <v>47</v>
      </c>
      <c r="D32" s="33" t="s">
        <v>126</v>
      </c>
      <c r="E32" s="14" t="s">
        <v>27</v>
      </c>
      <c r="F32" s="32">
        <v>30</v>
      </c>
      <c r="G32" s="15"/>
      <c r="H32" s="16">
        <f t="shared" si="0"/>
        <v>0</v>
      </c>
    </row>
    <row r="33" spans="1:8" ht="15.75" customHeight="1" x14ac:dyDescent="0.25">
      <c r="A33" s="13" t="s">
        <v>67</v>
      </c>
      <c r="B33" s="28" t="s">
        <v>99</v>
      </c>
      <c r="C33" s="32" t="s">
        <v>48</v>
      </c>
      <c r="D33" s="33" t="s">
        <v>62</v>
      </c>
      <c r="E33" s="14" t="s">
        <v>27</v>
      </c>
      <c r="F33" s="32">
        <v>30</v>
      </c>
      <c r="G33" s="15"/>
      <c r="H33" s="16">
        <f t="shared" si="0"/>
        <v>0</v>
      </c>
    </row>
    <row r="34" spans="1:8" ht="15.75" customHeight="1" x14ac:dyDescent="0.25">
      <c r="A34" s="13" t="s">
        <v>68</v>
      </c>
      <c r="B34" s="28" t="s">
        <v>100</v>
      </c>
      <c r="C34" s="32" t="s">
        <v>49</v>
      </c>
      <c r="D34" s="33" t="s">
        <v>62</v>
      </c>
      <c r="E34" s="14" t="s">
        <v>27</v>
      </c>
      <c r="F34" s="32">
        <v>30</v>
      </c>
      <c r="G34" s="15"/>
      <c r="H34" s="16">
        <f t="shared" si="0"/>
        <v>0</v>
      </c>
    </row>
    <row r="35" spans="1:8" ht="15.75" customHeight="1" x14ac:dyDescent="0.25">
      <c r="A35" s="13" t="s">
        <v>69</v>
      </c>
      <c r="B35" s="28" t="s">
        <v>101</v>
      </c>
      <c r="C35" s="32" t="s">
        <v>50</v>
      </c>
      <c r="D35" s="33" t="s">
        <v>126</v>
      </c>
      <c r="E35" s="14" t="s">
        <v>27</v>
      </c>
      <c r="F35" s="32">
        <v>50</v>
      </c>
      <c r="G35" s="15"/>
      <c r="H35" s="16">
        <f t="shared" si="0"/>
        <v>0</v>
      </c>
    </row>
    <row r="36" spans="1:8" ht="15.75" customHeight="1" x14ac:dyDescent="0.25">
      <c r="A36" s="13" t="s">
        <v>70</v>
      </c>
      <c r="B36" s="29" t="s">
        <v>84</v>
      </c>
      <c r="C36" s="34" t="s">
        <v>116</v>
      </c>
      <c r="D36" s="33" t="s">
        <v>127</v>
      </c>
      <c r="E36" s="14" t="s">
        <v>27</v>
      </c>
      <c r="F36" s="32">
        <v>20</v>
      </c>
      <c r="G36" s="15"/>
      <c r="H36" s="16">
        <f t="shared" si="0"/>
        <v>0</v>
      </c>
    </row>
    <row r="37" spans="1:8" ht="15.75" x14ac:dyDescent="0.25">
      <c r="A37" s="13" t="s">
        <v>71</v>
      </c>
      <c r="B37" s="28" t="s">
        <v>102</v>
      </c>
      <c r="C37" s="32" t="s">
        <v>51</v>
      </c>
      <c r="D37" s="33" t="s">
        <v>127</v>
      </c>
      <c r="E37" s="14" t="s">
        <v>27</v>
      </c>
      <c r="F37" s="32">
        <v>20</v>
      </c>
      <c r="G37" s="15"/>
      <c r="H37" s="16">
        <f t="shared" si="0"/>
        <v>0</v>
      </c>
    </row>
    <row r="38" spans="1:8" ht="47.25" x14ac:dyDescent="0.25">
      <c r="A38" s="13" t="s">
        <v>72</v>
      </c>
      <c r="B38" s="28" t="s">
        <v>103</v>
      </c>
      <c r="C38" s="33" t="s">
        <v>117</v>
      </c>
      <c r="D38" s="33" t="s">
        <v>126</v>
      </c>
      <c r="E38" s="14" t="s">
        <v>27</v>
      </c>
      <c r="F38" s="32">
        <v>20</v>
      </c>
      <c r="G38" s="15"/>
      <c r="H38" s="16">
        <f t="shared" si="0"/>
        <v>0</v>
      </c>
    </row>
    <row r="39" spans="1:8" ht="31.5" x14ac:dyDescent="0.25">
      <c r="A39" s="13" t="s">
        <v>73</v>
      </c>
      <c r="B39" s="27" t="s">
        <v>104</v>
      </c>
      <c r="C39" s="32" t="s">
        <v>52</v>
      </c>
      <c r="D39" s="33" t="s">
        <v>126</v>
      </c>
      <c r="E39" s="14" t="s">
        <v>27</v>
      </c>
      <c r="F39" s="32">
        <v>10</v>
      </c>
      <c r="G39" s="15"/>
      <c r="H39" s="16">
        <f t="shared" si="0"/>
        <v>0</v>
      </c>
    </row>
    <row r="40" spans="1:8" ht="15.75" x14ac:dyDescent="0.25">
      <c r="A40" s="13" t="s">
        <v>30</v>
      </c>
      <c r="B40" s="29" t="s">
        <v>105</v>
      </c>
      <c r="C40" s="32" t="s">
        <v>118</v>
      </c>
      <c r="D40" s="32" t="s">
        <v>127</v>
      </c>
      <c r="E40" s="14" t="s">
        <v>27</v>
      </c>
      <c r="F40" s="32">
        <v>50</v>
      </c>
      <c r="G40" s="15"/>
      <c r="H40" s="16">
        <f t="shared" si="0"/>
        <v>0</v>
      </c>
    </row>
    <row r="41" spans="1:8" ht="63" x14ac:dyDescent="0.25">
      <c r="A41" s="13" t="s">
        <v>31</v>
      </c>
      <c r="B41" s="29" t="s">
        <v>106</v>
      </c>
      <c r="C41" s="32" t="s">
        <v>119</v>
      </c>
      <c r="D41" s="33" t="s">
        <v>130</v>
      </c>
      <c r="E41" s="14" t="s">
        <v>27</v>
      </c>
      <c r="F41" s="32">
        <v>200</v>
      </c>
      <c r="G41" s="15"/>
      <c r="H41" s="16">
        <f t="shared" si="0"/>
        <v>0</v>
      </c>
    </row>
    <row r="42" spans="1:8" ht="31.5" x14ac:dyDescent="0.25">
      <c r="A42" s="13" t="s">
        <v>32</v>
      </c>
      <c r="B42" s="29" t="s">
        <v>107</v>
      </c>
      <c r="C42" s="32" t="s">
        <v>120</v>
      </c>
      <c r="D42" s="33" t="s">
        <v>126</v>
      </c>
      <c r="E42" s="14" t="s">
        <v>27</v>
      </c>
      <c r="F42" s="32">
        <v>50</v>
      </c>
      <c r="G42" s="15"/>
      <c r="H42" s="16">
        <f t="shared" si="0"/>
        <v>0</v>
      </c>
    </row>
    <row r="43" spans="1:8" ht="15.75" x14ac:dyDescent="0.25">
      <c r="A43" s="13" t="s">
        <v>74</v>
      </c>
      <c r="B43" s="30" t="s">
        <v>108</v>
      </c>
      <c r="C43" s="32" t="s">
        <v>53</v>
      </c>
      <c r="D43" s="32" t="s">
        <v>131</v>
      </c>
      <c r="E43" s="14" t="s">
        <v>27</v>
      </c>
      <c r="F43" s="32">
        <v>30</v>
      </c>
      <c r="G43" s="15"/>
      <c r="H43" s="16">
        <f t="shared" si="0"/>
        <v>0</v>
      </c>
    </row>
    <row r="44" spans="1:8" ht="15.75" x14ac:dyDescent="0.25">
      <c r="A44" s="13" t="s">
        <v>75</v>
      </c>
      <c r="B44" s="30" t="s">
        <v>109</v>
      </c>
      <c r="C44" s="32" t="s">
        <v>54</v>
      </c>
      <c r="D44" s="32" t="s">
        <v>131</v>
      </c>
      <c r="E44" s="14" t="s">
        <v>27</v>
      </c>
      <c r="F44" s="32">
        <v>30</v>
      </c>
      <c r="G44" s="15"/>
      <c r="H44" s="16">
        <f t="shared" si="0"/>
        <v>0</v>
      </c>
    </row>
    <row r="45" spans="1:8" ht="15.75" x14ac:dyDescent="0.25">
      <c r="A45" s="13" t="s">
        <v>76</v>
      </c>
      <c r="B45" s="30" t="s">
        <v>110</v>
      </c>
      <c r="C45" s="32" t="s">
        <v>55</v>
      </c>
      <c r="D45" s="32" t="s">
        <v>131</v>
      </c>
      <c r="E45" s="14" t="s">
        <v>27</v>
      </c>
      <c r="F45" s="32">
        <v>15</v>
      </c>
      <c r="G45" s="15"/>
      <c r="H45" s="16">
        <f t="shared" si="0"/>
        <v>0</v>
      </c>
    </row>
    <row r="46" spans="1:8" ht="15.75" x14ac:dyDescent="0.25">
      <c r="A46" s="13" t="s">
        <v>77</v>
      </c>
      <c r="B46" s="31" t="s">
        <v>111</v>
      </c>
      <c r="C46" s="35" t="s">
        <v>121</v>
      </c>
      <c r="D46" s="32" t="s">
        <v>131</v>
      </c>
      <c r="E46" s="14" t="s">
        <v>27</v>
      </c>
      <c r="F46" s="32">
        <v>15</v>
      </c>
      <c r="G46" s="15"/>
      <c r="H46" s="16">
        <f t="shared" si="0"/>
        <v>0</v>
      </c>
    </row>
    <row r="47" spans="1:8" ht="15.75" x14ac:dyDescent="0.25">
      <c r="A47" s="13" t="s">
        <v>78</v>
      </c>
      <c r="B47" s="31" t="s">
        <v>56</v>
      </c>
      <c r="C47" s="35" t="s">
        <v>57</v>
      </c>
      <c r="D47" s="32" t="s">
        <v>131</v>
      </c>
      <c r="E47" s="14" t="s">
        <v>27</v>
      </c>
      <c r="F47" s="32">
        <v>15</v>
      </c>
      <c r="G47" s="15"/>
      <c r="H47" s="16">
        <f t="shared" si="0"/>
        <v>0</v>
      </c>
    </row>
    <row r="48" spans="1:8" ht="31.5" x14ac:dyDescent="0.25">
      <c r="A48" s="13" t="s">
        <v>79</v>
      </c>
      <c r="B48" s="31" t="s">
        <v>112</v>
      </c>
      <c r="C48" s="35" t="s">
        <v>122</v>
      </c>
      <c r="D48" s="32" t="s">
        <v>131</v>
      </c>
      <c r="E48" s="14" t="s">
        <v>27</v>
      </c>
      <c r="F48" s="32">
        <v>15</v>
      </c>
      <c r="G48" s="15"/>
      <c r="H48" s="16">
        <f t="shared" si="0"/>
        <v>0</v>
      </c>
    </row>
    <row r="49" spans="1:8" ht="16.5" customHeight="1" x14ac:dyDescent="0.25">
      <c r="A49" s="13" t="s">
        <v>80</v>
      </c>
      <c r="B49" s="30" t="s">
        <v>113</v>
      </c>
      <c r="C49" s="32" t="s">
        <v>58</v>
      </c>
      <c r="D49" s="33" t="s">
        <v>132</v>
      </c>
      <c r="E49" s="14" t="s">
        <v>27</v>
      </c>
      <c r="F49" s="32">
        <v>50</v>
      </c>
      <c r="G49" s="15"/>
      <c r="H49" s="16">
        <f t="shared" si="0"/>
        <v>0</v>
      </c>
    </row>
    <row r="50" spans="1:8" x14ac:dyDescent="0.25">
      <c r="A50" s="18" t="s">
        <v>24</v>
      </c>
      <c r="B50" s="18"/>
      <c r="C50" s="18"/>
      <c r="D50" s="18"/>
      <c r="E50" s="18"/>
      <c r="F50" s="18"/>
      <c r="G50" s="18"/>
      <c r="H50" s="10">
        <f>SUM(H14:H49)</f>
        <v>0</v>
      </c>
    </row>
    <row r="51" spans="1:8" x14ac:dyDescent="0.25">
      <c r="A51" s="19" t="s">
        <v>63</v>
      </c>
      <c r="B51" s="19"/>
      <c r="C51" s="19"/>
      <c r="D51" s="19"/>
      <c r="E51" s="19"/>
      <c r="F51" s="19"/>
      <c r="G51" s="19"/>
      <c r="H51" s="2"/>
    </row>
    <row r="52" spans="1:8" x14ac:dyDescent="0.25">
      <c r="A52" s="19"/>
      <c r="B52" s="19"/>
      <c r="C52" s="19"/>
      <c r="D52" s="19"/>
      <c r="E52" s="19"/>
      <c r="F52" s="19"/>
      <c r="G52" s="19"/>
      <c r="H52" s="2"/>
    </row>
    <row r="54" spans="1:8" x14ac:dyDescent="0.25">
      <c r="B54" s="8"/>
      <c r="C54" s="8"/>
      <c r="D54" s="8"/>
      <c r="E54" s="8"/>
    </row>
  </sheetData>
  <mergeCells count="9">
    <mergeCell ref="G2:H2"/>
    <mergeCell ref="A50:G50"/>
    <mergeCell ref="A51:G51"/>
    <mergeCell ref="A52:G52"/>
    <mergeCell ref="B10:K10"/>
    <mergeCell ref="B7:K7"/>
    <mergeCell ref="B8:K8"/>
    <mergeCell ref="B9:K9"/>
    <mergeCell ref="B12:E12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Ilma Liudžiuvienė</cp:lastModifiedBy>
  <cp:lastPrinted>2023-01-05T08:12:08Z</cp:lastPrinted>
  <dcterms:created xsi:type="dcterms:W3CDTF">2022-06-29T07:31:43Z</dcterms:created>
  <dcterms:modified xsi:type="dcterms:W3CDTF">2025-08-20T11:57:01Z</dcterms:modified>
</cp:coreProperties>
</file>